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КП Купавна Виладж\сметы\"/>
    </mc:Choice>
  </mc:AlternateContent>
  <xr:revisionPtr revIDLastSave="0" documentId="13_ncr:1_{682D50C8-8115-4CA6-A7B2-A4D65026D0C9}" xr6:coauthVersionLast="47" xr6:coauthVersionMax="47" xr10:uidLastSave="{00000000-0000-0000-0000-000000000000}"/>
  <bookViews>
    <workbookView xWindow="29880" yWindow="390" windowWidth="15570" windowHeight="19905" xr2:uid="{00000000-000D-0000-FFFF-FFFF00000000}"/>
  </bookViews>
  <sheets>
    <sheet name="Купавна Вилладж" sheetId="1" r:id="rId1"/>
  </sheets>
  <definedNames>
    <definedName name="_xlnm.Print_Area" localSheetId="0">'Купавна Вилладж'!$A$1:$J$39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1" l="1"/>
  <c r="H25" i="1"/>
  <c r="I25" i="1"/>
  <c r="G26" i="1"/>
  <c r="H26" i="1"/>
  <c r="G24" i="1"/>
  <c r="H24" i="1"/>
  <c r="I24" i="1" s="1"/>
  <c r="D20" i="1"/>
  <c r="D21" i="1"/>
  <c r="D16" i="1"/>
  <c r="D18" i="1" s="1"/>
  <c r="I26" i="1" l="1"/>
  <c r="I27" i="1" s="1"/>
  <c r="D13" i="1"/>
  <c r="G13" i="1" s="1"/>
  <c r="D12" i="1"/>
  <c r="G12" i="1" s="1"/>
  <c r="D11" i="1"/>
  <c r="G11" i="1" s="1"/>
  <c r="D10" i="1"/>
  <c r="G10" i="1" s="1"/>
  <c r="G15" i="1"/>
  <c r="H15" i="1"/>
  <c r="G16" i="1"/>
  <c r="H16" i="1"/>
  <c r="G17" i="1"/>
  <c r="H17" i="1"/>
  <c r="G18" i="1"/>
  <c r="H18" i="1"/>
  <c r="G20" i="1"/>
  <c r="H20" i="1"/>
  <c r="G21" i="1"/>
  <c r="H21" i="1"/>
  <c r="I21" i="1" s="1"/>
  <c r="G22" i="1"/>
  <c r="H22" i="1"/>
  <c r="I22" i="1" s="1"/>
  <c r="I16" i="1" l="1"/>
  <c r="I15" i="1"/>
  <c r="I17" i="1"/>
  <c r="I20" i="1"/>
  <c r="H13" i="1"/>
  <c r="I13" i="1" s="1"/>
  <c r="H12" i="1"/>
  <c r="H11" i="1"/>
  <c r="I11" i="1" s="1"/>
  <c r="H10" i="1"/>
  <c r="I10" i="1" s="1"/>
  <c r="I18" i="1"/>
  <c r="I12" i="1"/>
  <c r="G9" i="1" l="1"/>
  <c r="H9" i="1"/>
  <c r="I9" i="1" l="1"/>
</calcChain>
</file>

<file path=xl/sharedStrings.xml><?xml version="1.0" encoding="utf-8"?>
<sst xmlns="http://schemas.openxmlformats.org/spreadsheetml/2006/main" count="74" uniqueCount="58">
  <si>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</si>
  <si>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</si>
  <si>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</si>
  <si>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</si>
  <si>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</si>
  <si>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</si>
  <si>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</si>
  <si>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</si>
  <si>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</si>
  <si>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</si>
  <si>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</si>
  <si>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</si>
  <si>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*Всего затрат по объему, руб с НДС20%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</si>
  <si>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</si>
  <si>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</si>
  <si>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</si>
  <si>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</si>
  <si>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</si>
  <si>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</si>
  <si>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</si>
  <si>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</si>
  <si>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</si>
  <si>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</si>
  <si>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</si>
  <si>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</si>
  <si>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</si>
  <si>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</si>
  <si>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6</t>
  </si>
  <si>
    <t>Оборот компании за 2020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</si>
  <si>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</si>
  <si>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</si>
  <si>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</si>
  <si>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</si>
  <si>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</si>
  <si>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сдачи; обеспечение временными сетями для выполнения работ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(ЭОМ)</t>
    </r>
  </si>
  <si>
    <t>Оборот компании за 2021 год</t>
  </si>
  <si>
    <t>Покрытия из щебня основной дороги</t>
  </si>
  <si>
    <t>Устройство корыт глубиной  до 500 мм механизированно с погрузкой и вывозом грунта до 1 км, с работой на отвале</t>
  </si>
  <si>
    <t>Устройство основания из дорожного средн.крупности  песка  (h= 250 мм)</t>
  </si>
  <si>
    <t xml:space="preserve">Укладка разделительного слоя из геотекстиля марки 200 с учетом потерь на криволинейные поверхности </t>
  </si>
  <si>
    <t>Устройство щебеночного основания щебня фр.20-40  по ГОСТ 8267-93 (h 150мм)</t>
  </si>
  <si>
    <t>Устройство щебеночного основания щебня фр.5-20  по ГОСТ 8267-93 (h 50 мм) с учетом расклинцовки</t>
  </si>
  <si>
    <t>Устройство гильз для прохода коммуникаций</t>
  </si>
  <si>
    <t>Устройство песчаной обоймы</t>
  </si>
  <si>
    <t xml:space="preserve">Укладка ПНД труб диам 100мм </t>
  </si>
  <si>
    <t>Обратная засыпка грунтом вручную с уплотнением</t>
  </si>
  <si>
    <t>Разработка  грунта экскаватором в отвал механизированно с погрузкой и вывозом грунта до 1 км, с работой на отвале</t>
  </si>
  <si>
    <t xml:space="preserve">Укладка асбестоцементных труб диам 400мм </t>
  </si>
  <si>
    <t>м2</t>
  </si>
  <si>
    <t>на выполнение работ по устройству внутрипоселкового проезда (дороги) на территории коттеджного поселка "Купавна Вилладж" расположенный по адресу: Московская область, городской округ Балашиха, вблизи д.Дятловка с кадастровым номерром 50:15:0071201:35.</t>
  </si>
  <si>
    <t>м3</t>
  </si>
  <si>
    <t>Разработка  грунта экскаватором в отвал ( траншеи под трубы 50 м.п х 0,7 х 0,5 ) механизированно с погрузкой и вывозом грунта до 1 км, с работой на отвале</t>
  </si>
  <si>
    <t>пог.м</t>
  </si>
  <si>
    <t>Устройство кюветов 730 мп (без сухого ручья)</t>
  </si>
  <si>
    <t>Ямочный ремонт  дороги "НИТИ им.Снегирева"</t>
  </si>
  <si>
    <t>Разборка существующих покрытий дорог и тротуаров, погрузка и перевозка до 1 км</t>
  </si>
  <si>
    <t>Обеспыливание и обработка битумной эмульсией</t>
  </si>
  <si>
    <t>Ямочный ремонт асфальтового покрытия 60мм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</si>
</sst>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5" fillId="0" borderId="0" xfId="0" applyFont="1"/>
    <xf numFmtId="0" fontId="1" fillId="5" borderId="8" xfId="0" applyFont="1" applyFill="1" applyBorder="1" applyAlignment="1" applyProtection="1">
      <alignment horizontal="center"/>
      <protection locked="0"/>
    </xf>
    <xf numFmtId="0" fontId="5" fillId="0" borderId="0" xfId="0" applyFont="1" applyProtection="1"/>
    <xf numFmtId="0" fontId="8" fillId="5" borderId="1" xfId="0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4" fontId="9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4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vertical="center"/>
    </xf>
    <xf numFmtId="0" fontId="1" fillId="3" borderId="9" xfId="0" applyFont="1" applyFill="1" applyBorder="1" applyAlignment="1" applyProtection="1">
      <alignment horizontal="center" vertical="center"/>
    </xf>
    <xf numFmtId="49" fontId="6" fillId="4" borderId="11" xfId="0" applyNumberFormat="1" applyFont="1" applyFill="1" applyBorder="1" applyAlignment="1" applyProtection="1">
      <alignment horizontal="center" vertical="center" wrapText="1"/>
    </xf>
    <xf numFmtId="164" fontId="7" fillId="4" borderId="1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</xf>
    <xf numFmtId="49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0" fontId="16" fillId="3" borderId="1" xfId="0" applyFont="1" applyFill="1" applyBorder="1" applyAlignment="1">
      <alignment horizontal="center"/>
    </xf>
    <xf numFmtId="49" fontId="17" fillId="6" borderId="16" xfId="0" applyNumberFormat="1" applyFont="1" applyFill="1" applyBorder="1" applyAlignment="1">
      <alignment horizontal="left" vertical="center" wrapText="1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8" fillId="3" borderId="4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4" fontId="18" fillId="3" borderId="1" xfId="0" applyNumberFormat="1" applyFont="1" applyFill="1" applyBorder="1" applyAlignment="1" applyProtection="1">
      <alignment horizontal="center" vertical="center"/>
    </xf>
    <xf numFmtId="164" fontId="18" fillId="3" borderId="1" xfId="0" applyNumberFormat="1" applyFont="1" applyFill="1" applyBorder="1" applyAlignment="1" applyProtection="1">
      <alignment horizontal="right" vertical="center"/>
      <protection locked="0"/>
    </xf>
    <xf numFmtId="164" fontId="18" fillId="3" borderId="1" xfId="0" applyNumberFormat="1" applyFont="1" applyFill="1" applyBorder="1" applyAlignment="1" applyProtection="1">
      <alignment horizontal="right" vertical="center"/>
    </xf>
    <xf numFmtId="164" fontId="18" fillId="3" borderId="7" xfId="0" applyNumberFormat="1" applyFont="1" applyFill="1" applyBorder="1" applyAlignment="1" applyProtection="1">
      <alignment horizontal="right" vertical="center"/>
    </xf>
    <xf numFmtId="0" fontId="18" fillId="3" borderId="10" xfId="0" applyFont="1" applyFill="1" applyBorder="1" applyAlignment="1" applyProtection="1">
      <alignment horizontal="center"/>
      <protection locked="0"/>
    </xf>
    <xf numFmtId="49" fontId="15" fillId="6" borderId="16" xfId="0" applyNumberFormat="1" applyFont="1" applyFill="1" applyBorder="1" applyAlignment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right" vertical="center"/>
      <protection locked="0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3" borderId="7" xfId="0" applyNumberFormat="1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center"/>
      <protection locked="0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0" borderId="1" xfId="0" applyNumberFormat="1" applyFont="1" applyBorder="1" applyAlignment="1" applyProtection="1">
      <alignment horizontal="right" vertical="center"/>
    </xf>
    <xf numFmtId="164" fontId="9" fillId="0" borderId="7" xfId="0" applyNumberFormat="1" applyFont="1" applyBorder="1" applyAlignment="1" applyProtection="1">
      <alignment horizontal="right" vertical="center"/>
    </xf>
    <xf numFmtId="0" fontId="9" fillId="5" borderId="10" xfId="0" applyFont="1" applyFill="1" applyBorder="1" applyAlignment="1" applyProtection="1">
      <alignment horizontal="center"/>
      <protection locked="0"/>
    </xf>
    <xf numFmtId="0" fontId="9" fillId="0" borderId="0" xfId="0" applyFont="1"/>
    <xf numFmtId="0" fontId="19" fillId="0" borderId="1" xfId="0" applyFont="1" applyBorder="1" applyAlignment="1">
      <alignment vertical="center" wrapText="1"/>
    </xf>
    <xf numFmtId="0" fontId="9" fillId="0" borderId="4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0" fontId="1" fillId="5" borderId="7" xfId="0" applyFont="1" applyFill="1" applyBorder="1" applyAlignment="1" applyProtection="1">
      <alignment horizontal="center" wrapText="1"/>
      <protection locked="0"/>
    </xf>
    <xf numFmtId="0" fontId="1" fillId="5" borderId="15" xfId="0" applyFont="1" applyFill="1" applyBorder="1" applyAlignment="1" applyProtection="1">
      <alignment horizont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right" vertical="center" wrapText="1"/>
    </xf>
    <xf numFmtId="0" fontId="7" fillId="4" borderId="13" xfId="0" applyFont="1" applyFill="1" applyBorder="1" applyAlignment="1" applyProtection="1">
      <alignment horizontal="right" vertical="center" wrapText="1"/>
    </xf>
    <xf numFmtId="0" fontId="7" fillId="4" borderId="14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9" fillId="5" borderId="1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 applyProtection="1">
      <alignment horizontal="right" vertical="center"/>
    </xf>
    <xf numFmtId="164" fontId="9" fillId="2" borderId="7" xfId="0" applyNumberFormat="1" applyFont="1" applyFill="1" applyBorder="1" applyAlignment="1" applyProtection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1" fillId="5" borderId="7" xfId="0" applyNumberFormat="1" applyFont="1" applyFill="1" applyBorder="1" applyAlignment="1" applyProtection="1">
      <alignment horizontal="center" wrapText="1"/>
      <protection locked="0"/>
    </xf>
    <xf numFmtId="49" fontId="1" fillId="5" borderId="15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view="pageBreakPreview" topLeftCell="A4" zoomScale="85" zoomScaleNormal="85" zoomScaleSheetLayoutView="85" workbookViewId="0">
      <selection activeCell="H21" sqref="H21"/>
    </sheetView>
  </sheetViews>
  <sheetFormatPr defaultRowHeight="15" x14ac:dyDescent="0.25"/>
  <cols>
    <col min="1" max="1" width="3.85546875" style="2" customWidth="1"/>
    <col min="2" max="2" width="45.140625" style="2" customWidth="1"/>
    <col min="3" max="3" width="5.85546875" style="2" customWidth="1"/>
    <col min="4" max="4" width="8.7109375" style="2" customWidth="1"/>
    <col min="5" max="6" width="10" style="2" customWidth="1"/>
    <col min="7" max="8" width="12.85546875" style="2" customWidth="1"/>
    <col min="9" max="9" width="18.7109375" style="2" customWidth="1"/>
    <col min="10" max="10" width="22.28515625" style="2" customWidth="1"/>
    <col min="11" max="16384" width="9.140625" style="2"/>
  </cols>
  <sheetData>
    <row r="1" spans="1:10" ht="20.25" customHeight="1" x14ac:dyDescent="0.25">
      <c r="A1" s="4"/>
      <c r="B1" s="4"/>
      <c r="C1" s="4"/>
      <c r="D1" s="4"/>
      <c r="E1" s="4"/>
      <c r="F1" s="4"/>
      <c r="G1" s="5"/>
      <c r="H1" s="6" t="s">
        <v>10</v>
      </c>
      <c r="I1" s="7"/>
      <c r="J1" s="4"/>
    </row>
    <row r="2" spans="1:10" s="1" customFormat="1" ht="27" customHeight="1" x14ac:dyDescent="0.2">
      <c r="A2" s="63" t="s">
        <v>8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1" customFormat="1" ht="48.75" customHeight="1" x14ac:dyDescent="0.2">
      <c r="A3" s="66" t="s">
        <v>49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s="1" customFormat="1" ht="12.75" customHeight="1" thickBot="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3.5" customHeight="1" thickBot="1" x14ac:dyDescent="0.3">
      <c r="A5" s="64" t="s">
        <v>0</v>
      </c>
      <c r="B5" s="64" t="s">
        <v>1</v>
      </c>
      <c r="C5" s="64" t="s">
        <v>7</v>
      </c>
      <c r="D5" s="64" t="s">
        <v>2</v>
      </c>
      <c r="E5" s="64" t="s">
        <v>3</v>
      </c>
      <c r="F5" s="64"/>
      <c r="G5" s="64" t="s">
        <v>6</v>
      </c>
      <c r="H5" s="64"/>
      <c r="I5" s="64"/>
      <c r="J5" s="65" t="s">
        <v>11</v>
      </c>
    </row>
    <row r="6" spans="1:10" ht="28.5" customHeight="1" thickBot="1" x14ac:dyDescent="0.3">
      <c r="A6" s="64"/>
      <c r="B6" s="64"/>
      <c r="C6" s="64"/>
      <c r="D6" s="64"/>
      <c r="E6" s="9" t="s">
        <v>4</v>
      </c>
      <c r="F6" s="9" t="s">
        <v>5</v>
      </c>
      <c r="G6" s="9" t="s">
        <v>4</v>
      </c>
      <c r="H6" s="9" t="s">
        <v>5</v>
      </c>
      <c r="I6" s="9" t="s">
        <v>9</v>
      </c>
      <c r="J6" s="65"/>
    </row>
    <row r="7" spans="1:10" ht="12" customHeight="1" thickBot="1" x14ac:dyDescent="0.3">
      <c r="A7" s="25">
        <v>1</v>
      </c>
      <c r="B7" s="12">
        <v>2</v>
      </c>
      <c r="C7" s="26">
        <v>3</v>
      </c>
      <c r="D7" s="10">
        <v>4</v>
      </c>
      <c r="E7" s="10">
        <v>5</v>
      </c>
      <c r="F7" s="10">
        <v>6</v>
      </c>
      <c r="G7" s="10">
        <v>7</v>
      </c>
      <c r="H7" s="11">
        <v>8</v>
      </c>
      <c r="I7" s="11">
        <v>9</v>
      </c>
      <c r="J7" s="12">
        <v>10</v>
      </c>
    </row>
    <row r="8" spans="1:10" ht="17.25" customHeight="1" x14ac:dyDescent="0.25">
      <c r="A8" s="23"/>
      <c r="B8" s="24" t="s">
        <v>36</v>
      </c>
      <c r="C8" s="13"/>
      <c r="D8" s="13"/>
      <c r="E8" s="13"/>
      <c r="F8" s="13"/>
      <c r="G8" s="13"/>
      <c r="H8" s="14"/>
      <c r="I8" s="14"/>
      <c r="J8" s="15"/>
    </row>
    <row r="9" spans="1:10" s="50" customFormat="1" ht="33.75" customHeight="1" x14ac:dyDescent="0.2">
      <c r="A9" s="42">
        <v>1</v>
      </c>
      <c r="B9" s="43" t="s">
        <v>37</v>
      </c>
      <c r="C9" s="44" t="s">
        <v>48</v>
      </c>
      <c r="D9" s="45">
        <v>3069.43</v>
      </c>
      <c r="E9" s="46"/>
      <c r="F9" s="46"/>
      <c r="G9" s="47">
        <f>D9*E9</f>
        <v>0</v>
      </c>
      <c r="H9" s="47">
        <f>D9*F9</f>
        <v>0</v>
      </c>
      <c r="I9" s="48">
        <f>G9+H9</f>
        <v>0</v>
      </c>
      <c r="J9" s="49"/>
    </row>
    <row r="10" spans="1:10" s="50" customFormat="1" ht="27.75" customHeight="1" x14ac:dyDescent="0.2">
      <c r="A10" s="42">
        <v>2</v>
      </c>
      <c r="B10" s="43" t="s">
        <v>38</v>
      </c>
      <c r="C10" s="44" t="s">
        <v>48</v>
      </c>
      <c r="D10" s="45">
        <f>D9</f>
        <v>3069.43</v>
      </c>
      <c r="E10" s="46"/>
      <c r="F10" s="46"/>
      <c r="G10" s="47">
        <f t="shared" ref="G10:G12" si="0">D10*E10</f>
        <v>0</v>
      </c>
      <c r="H10" s="47">
        <f t="shared" ref="H10:H12" si="1">D10*F10</f>
        <v>0</v>
      </c>
      <c r="I10" s="48">
        <f t="shared" ref="I10:I12" si="2">G10+H10</f>
        <v>0</v>
      </c>
      <c r="J10" s="49"/>
    </row>
    <row r="11" spans="1:10" s="50" customFormat="1" ht="27.75" customHeight="1" x14ac:dyDescent="0.2">
      <c r="A11" s="42">
        <v>3</v>
      </c>
      <c r="B11" s="43" t="s">
        <v>39</v>
      </c>
      <c r="C11" s="44" t="s">
        <v>48</v>
      </c>
      <c r="D11" s="45">
        <f>D9</f>
        <v>3069.43</v>
      </c>
      <c r="E11" s="46"/>
      <c r="F11" s="46"/>
      <c r="G11" s="47">
        <f t="shared" si="0"/>
        <v>0</v>
      </c>
      <c r="H11" s="47">
        <f t="shared" si="1"/>
        <v>0</v>
      </c>
      <c r="I11" s="48">
        <f t="shared" si="2"/>
        <v>0</v>
      </c>
      <c r="J11" s="49"/>
    </row>
    <row r="12" spans="1:10" s="50" customFormat="1" ht="27.75" customHeight="1" x14ac:dyDescent="0.2">
      <c r="A12" s="42">
        <v>4</v>
      </c>
      <c r="B12" s="51" t="s">
        <v>40</v>
      </c>
      <c r="C12" s="44" t="s">
        <v>48</v>
      </c>
      <c r="D12" s="45">
        <f>D9</f>
        <v>3069.43</v>
      </c>
      <c r="E12" s="46"/>
      <c r="F12" s="46"/>
      <c r="G12" s="47">
        <f t="shared" si="0"/>
        <v>0</v>
      </c>
      <c r="H12" s="47">
        <f t="shared" si="1"/>
        <v>0</v>
      </c>
      <c r="I12" s="48">
        <f t="shared" si="2"/>
        <v>0</v>
      </c>
      <c r="J12" s="49"/>
    </row>
    <row r="13" spans="1:10" s="50" customFormat="1" ht="27.75" customHeight="1" x14ac:dyDescent="0.2">
      <c r="A13" s="42">
        <v>5</v>
      </c>
      <c r="B13" s="51" t="s">
        <v>41</v>
      </c>
      <c r="C13" s="44"/>
      <c r="D13" s="45">
        <f>D9</f>
        <v>3069.43</v>
      </c>
      <c r="E13" s="46"/>
      <c r="F13" s="46"/>
      <c r="G13" s="47">
        <f t="shared" ref="G13:G24" si="3">D13*E13</f>
        <v>0</v>
      </c>
      <c r="H13" s="47">
        <f t="shared" ref="H13:H24" si="4">D13*F13</f>
        <v>0</v>
      </c>
      <c r="I13" s="48">
        <f t="shared" ref="I13:I24" si="5">G13+H13</f>
        <v>0</v>
      </c>
      <c r="J13" s="49"/>
    </row>
    <row r="14" spans="1:10" ht="27.75" customHeight="1" x14ac:dyDescent="0.25">
      <c r="A14" s="27"/>
      <c r="B14" s="34" t="s">
        <v>42</v>
      </c>
      <c r="C14" s="28"/>
      <c r="D14" s="29"/>
      <c r="E14" s="30"/>
      <c r="F14" s="30"/>
      <c r="G14" s="31"/>
      <c r="H14" s="31"/>
      <c r="I14" s="32"/>
      <c r="J14" s="33"/>
    </row>
    <row r="15" spans="1:10" s="50" customFormat="1" ht="39" customHeight="1" x14ac:dyDescent="0.2">
      <c r="A15" s="52">
        <v>6</v>
      </c>
      <c r="B15" s="43" t="s">
        <v>51</v>
      </c>
      <c r="C15" s="44" t="s">
        <v>50</v>
      </c>
      <c r="D15" s="45">
        <v>17.5</v>
      </c>
      <c r="E15" s="46"/>
      <c r="F15" s="46"/>
      <c r="G15" s="47">
        <f t="shared" si="3"/>
        <v>0</v>
      </c>
      <c r="H15" s="47">
        <f t="shared" si="4"/>
        <v>0</v>
      </c>
      <c r="I15" s="48">
        <f t="shared" si="5"/>
        <v>0</v>
      </c>
      <c r="J15" s="49"/>
    </row>
    <row r="16" spans="1:10" s="50" customFormat="1" ht="21.75" customHeight="1" x14ac:dyDescent="0.2">
      <c r="A16" s="52">
        <v>7</v>
      </c>
      <c r="B16" s="43" t="s">
        <v>43</v>
      </c>
      <c r="C16" s="44" t="s">
        <v>50</v>
      </c>
      <c r="D16" s="45">
        <f>D15*0.1</f>
        <v>1.75</v>
      </c>
      <c r="E16" s="46"/>
      <c r="F16" s="46"/>
      <c r="G16" s="47">
        <f t="shared" si="3"/>
        <v>0</v>
      </c>
      <c r="H16" s="47">
        <f t="shared" si="4"/>
        <v>0</v>
      </c>
      <c r="I16" s="48">
        <f t="shared" si="5"/>
        <v>0</v>
      </c>
      <c r="J16" s="49"/>
    </row>
    <row r="17" spans="1:10" s="50" customFormat="1" ht="21.75" customHeight="1" x14ac:dyDescent="0.2">
      <c r="A17" s="52">
        <v>8</v>
      </c>
      <c r="B17" s="53" t="s">
        <v>44</v>
      </c>
      <c r="C17" s="44" t="s">
        <v>52</v>
      </c>
      <c r="D17" s="45">
        <v>50</v>
      </c>
      <c r="E17" s="46"/>
      <c r="F17" s="46"/>
      <c r="G17" s="47">
        <f t="shared" si="3"/>
        <v>0</v>
      </c>
      <c r="H17" s="47">
        <f t="shared" si="4"/>
        <v>0</v>
      </c>
      <c r="I17" s="48">
        <f t="shared" si="5"/>
        <v>0</v>
      </c>
      <c r="J17" s="49"/>
    </row>
    <row r="18" spans="1:10" s="50" customFormat="1" ht="21.75" customHeight="1" x14ac:dyDescent="0.2">
      <c r="A18" s="52">
        <v>9</v>
      </c>
      <c r="B18" s="53" t="s">
        <v>45</v>
      </c>
      <c r="C18" s="44" t="s">
        <v>50</v>
      </c>
      <c r="D18" s="45">
        <f>D15-D16</f>
        <v>15.75</v>
      </c>
      <c r="E18" s="46"/>
      <c r="F18" s="46"/>
      <c r="G18" s="47">
        <f t="shared" si="3"/>
        <v>0</v>
      </c>
      <c r="H18" s="47">
        <f t="shared" si="4"/>
        <v>0</v>
      </c>
      <c r="I18" s="48">
        <f t="shared" si="5"/>
        <v>0</v>
      </c>
      <c r="J18" s="49"/>
    </row>
    <row r="19" spans="1:10" ht="27" customHeight="1" x14ac:dyDescent="0.25">
      <c r="A19" s="35"/>
      <c r="B19" s="34" t="s">
        <v>53</v>
      </c>
      <c r="C19" s="36"/>
      <c r="D19" s="37"/>
      <c r="E19" s="38"/>
      <c r="F19" s="38"/>
      <c r="G19" s="39"/>
      <c r="H19" s="39"/>
      <c r="I19" s="40"/>
      <c r="J19" s="41"/>
    </row>
    <row r="20" spans="1:10" s="50" customFormat="1" ht="30.75" customHeight="1" x14ac:dyDescent="0.2">
      <c r="A20" s="52">
        <v>10</v>
      </c>
      <c r="B20" s="43" t="s">
        <v>46</v>
      </c>
      <c r="C20" s="44" t="s">
        <v>50</v>
      </c>
      <c r="D20" s="45">
        <f>730*0.5</f>
        <v>365</v>
      </c>
      <c r="E20" s="46"/>
      <c r="F20" s="46"/>
      <c r="G20" s="47">
        <f t="shared" si="3"/>
        <v>0</v>
      </c>
      <c r="H20" s="47">
        <f t="shared" si="4"/>
        <v>0</v>
      </c>
      <c r="I20" s="48">
        <f t="shared" si="5"/>
        <v>0</v>
      </c>
      <c r="J20" s="49"/>
    </row>
    <row r="21" spans="1:10" s="50" customFormat="1" ht="21.75" customHeight="1" x14ac:dyDescent="0.2">
      <c r="A21" s="52">
        <v>11</v>
      </c>
      <c r="B21" s="43" t="s">
        <v>43</v>
      </c>
      <c r="C21" s="44" t="s">
        <v>50</v>
      </c>
      <c r="D21" s="45">
        <f>D22*0.2</f>
        <v>8</v>
      </c>
      <c r="E21" s="46"/>
      <c r="F21" s="46"/>
      <c r="G21" s="47">
        <f t="shared" si="3"/>
        <v>0</v>
      </c>
      <c r="H21" s="47">
        <f t="shared" si="4"/>
        <v>0</v>
      </c>
      <c r="I21" s="48">
        <f t="shared" si="5"/>
        <v>0</v>
      </c>
      <c r="J21" s="49"/>
    </row>
    <row r="22" spans="1:10" s="50" customFormat="1" ht="21.75" customHeight="1" x14ac:dyDescent="0.2">
      <c r="A22" s="52">
        <v>12</v>
      </c>
      <c r="B22" s="53" t="s">
        <v>47</v>
      </c>
      <c r="C22" s="44" t="s">
        <v>52</v>
      </c>
      <c r="D22" s="45">
        <v>40</v>
      </c>
      <c r="E22" s="46"/>
      <c r="F22" s="46"/>
      <c r="G22" s="47">
        <f t="shared" si="3"/>
        <v>0</v>
      </c>
      <c r="H22" s="47">
        <f t="shared" si="4"/>
        <v>0</v>
      </c>
      <c r="I22" s="48">
        <f t="shared" si="5"/>
        <v>0</v>
      </c>
      <c r="J22" s="49"/>
    </row>
    <row r="23" spans="1:10" ht="31.5" customHeight="1" x14ac:dyDescent="0.25">
      <c r="A23" s="35"/>
      <c r="B23" s="34" t="s">
        <v>54</v>
      </c>
      <c r="C23" s="36"/>
      <c r="D23" s="37"/>
      <c r="E23" s="38"/>
      <c r="F23" s="38"/>
      <c r="G23" s="39"/>
      <c r="H23" s="39"/>
      <c r="I23" s="40"/>
      <c r="J23" s="41"/>
    </row>
    <row r="24" spans="1:10" s="50" customFormat="1" ht="22.5" customHeight="1" x14ac:dyDescent="0.2">
      <c r="A24" s="68">
        <v>13</v>
      </c>
      <c r="B24" s="69" t="s">
        <v>55</v>
      </c>
      <c r="C24" s="70" t="s">
        <v>50</v>
      </c>
      <c r="D24" s="71">
        <v>24</v>
      </c>
      <c r="E24" s="46"/>
      <c r="F24" s="46"/>
      <c r="G24" s="72">
        <f t="shared" si="3"/>
        <v>0</v>
      </c>
      <c r="H24" s="72">
        <f t="shared" si="4"/>
        <v>0</v>
      </c>
      <c r="I24" s="73">
        <f t="shared" si="5"/>
        <v>0</v>
      </c>
      <c r="J24" s="49"/>
    </row>
    <row r="25" spans="1:10" s="50" customFormat="1" ht="22.5" customHeight="1" x14ac:dyDescent="0.2">
      <c r="A25" s="68">
        <v>14</v>
      </c>
      <c r="B25" s="69" t="s">
        <v>56</v>
      </c>
      <c r="C25" s="70" t="s">
        <v>48</v>
      </c>
      <c r="D25" s="71">
        <v>580</v>
      </c>
      <c r="E25" s="46"/>
      <c r="F25" s="46"/>
      <c r="G25" s="72">
        <f t="shared" ref="G25:G26" si="6">D25*E25</f>
        <v>0</v>
      </c>
      <c r="H25" s="72">
        <f t="shared" ref="H25:H26" si="7">D25*F25</f>
        <v>0</v>
      </c>
      <c r="I25" s="73">
        <f t="shared" ref="I25:I26" si="8">G25+H25</f>
        <v>0</v>
      </c>
      <c r="J25" s="67"/>
    </row>
    <row r="26" spans="1:10" s="50" customFormat="1" ht="22.5" customHeight="1" thickBot="1" x14ac:dyDescent="0.25">
      <c r="A26" s="74">
        <v>15</v>
      </c>
      <c r="B26" s="69" t="s">
        <v>57</v>
      </c>
      <c r="C26" s="75" t="s">
        <v>48</v>
      </c>
      <c r="D26" s="71">
        <v>580</v>
      </c>
      <c r="E26" s="46"/>
      <c r="F26" s="46"/>
      <c r="G26" s="72">
        <f t="shared" si="6"/>
        <v>0</v>
      </c>
      <c r="H26" s="72">
        <f t="shared" si="7"/>
        <v>0</v>
      </c>
      <c r="I26" s="73">
        <f t="shared" si="8"/>
        <v>0</v>
      </c>
      <c r="J26" s="67"/>
    </row>
    <row r="27" spans="1:10" ht="19.5" thickBot="1" x14ac:dyDescent="0.3">
      <c r="A27" s="16"/>
      <c r="B27" s="58" t="s">
        <v>12</v>
      </c>
      <c r="C27" s="59"/>
      <c r="D27" s="59"/>
      <c r="E27" s="59"/>
      <c r="F27" s="59"/>
      <c r="G27" s="59"/>
      <c r="H27" s="60"/>
      <c r="I27" s="17">
        <f>SUM(I9:I26)</f>
        <v>0</v>
      </c>
      <c r="J27" s="3"/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19.5" customHeight="1" x14ac:dyDescent="0.25">
      <c r="A29" s="61" t="s">
        <v>13</v>
      </c>
      <c r="B29" s="61"/>
      <c r="C29" s="61"/>
      <c r="D29" s="61"/>
      <c r="E29" s="61"/>
      <c r="F29" s="61"/>
      <c r="G29" s="61"/>
      <c r="H29" s="61"/>
      <c r="I29" s="18"/>
      <c r="J29" s="4"/>
    </row>
    <row r="30" spans="1:10" x14ac:dyDescent="0.25">
      <c r="A30" s="19" t="s">
        <v>14</v>
      </c>
      <c r="B30" s="20" t="s">
        <v>15</v>
      </c>
      <c r="C30" s="56" t="s">
        <v>16</v>
      </c>
      <c r="D30" s="57"/>
      <c r="E30" s="21"/>
      <c r="F30" s="21"/>
      <c r="G30" s="54"/>
      <c r="H30" s="55"/>
      <c r="I30" s="18"/>
      <c r="J30" s="4"/>
    </row>
    <row r="31" spans="1:10" ht="24.75" customHeight="1" x14ac:dyDescent="0.25">
      <c r="A31" s="19" t="s">
        <v>17</v>
      </c>
      <c r="B31" s="20" t="s">
        <v>18</v>
      </c>
      <c r="C31" s="56" t="s">
        <v>19</v>
      </c>
      <c r="D31" s="57"/>
      <c r="E31" s="21"/>
      <c r="F31" s="21"/>
      <c r="G31" s="54"/>
      <c r="H31" s="55"/>
      <c r="I31" s="18"/>
      <c r="J31" s="4"/>
    </row>
    <row r="32" spans="1:10" x14ac:dyDescent="0.25">
      <c r="A32" s="19" t="s">
        <v>20</v>
      </c>
      <c r="B32" s="20" t="s">
        <v>21</v>
      </c>
      <c r="C32" s="56" t="s">
        <v>22</v>
      </c>
      <c r="D32" s="57"/>
      <c r="E32" s="21"/>
      <c r="F32" s="21"/>
      <c r="G32" s="54"/>
      <c r="H32" s="55"/>
      <c r="I32" s="18"/>
      <c r="J32" s="4"/>
    </row>
    <row r="33" spans="1:10" ht="22.5" x14ac:dyDescent="0.25">
      <c r="A33" s="19" t="s">
        <v>23</v>
      </c>
      <c r="B33" s="20" t="s">
        <v>24</v>
      </c>
      <c r="C33" s="56" t="s">
        <v>25</v>
      </c>
      <c r="D33" s="57"/>
      <c r="E33" s="21"/>
      <c r="F33" s="21"/>
      <c r="G33" s="54"/>
      <c r="H33" s="55"/>
      <c r="I33" s="18"/>
      <c r="J33" s="4"/>
    </row>
    <row r="34" spans="1:10" x14ac:dyDescent="0.25">
      <c r="A34" s="19" t="s">
        <v>26</v>
      </c>
      <c r="B34" s="20" t="s">
        <v>28</v>
      </c>
      <c r="C34" s="56" t="s">
        <v>16</v>
      </c>
      <c r="D34" s="57"/>
      <c r="E34" s="21"/>
      <c r="F34" s="21"/>
      <c r="G34" s="54"/>
      <c r="H34" s="55"/>
      <c r="I34" s="18"/>
      <c r="J34" s="4"/>
    </row>
    <row r="35" spans="1:10" x14ac:dyDescent="0.25">
      <c r="A35" s="19" t="s">
        <v>27</v>
      </c>
      <c r="B35" s="20" t="s">
        <v>35</v>
      </c>
      <c r="C35" s="56" t="s">
        <v>16</v>
      </c>
      <c r="D35" s="57"/>
      <c r="E35" s="21"/>
      <c r="F35" s="21"/>
      <c r="G35" s="54"/>
      <c r="H35" s="55"/>
      <c r="I35" s="18"/>
      <c r="J35" s="4"/>
    </row>
    <row r="36" spans="1:10" ht="22.5" customHeight="1" x14ac:dyDescent="0.25">
      <c r="A36" s="19" t="s">
        <v>29</v>
      </c>
      <c r="B36" s="20" t="s">
        <v>30</v>
      </c>
      <c r="C36" s="56" t="s">
        <v>31</v>
      </c>
      <c r="D36" s="57"/>
      <c r="E36" s="21"/>
      <c r="F36" s="21"/>
      <c r="G36" s="54"/>
      <c r="H36" s="55"/>
      <c r="I36" s="18"/>
      <c r="J36" s="4"/>
    </row>
    <row r="37" spans="1:10" x14ac:dyDescent="0.25">
      <c r="A37" s="19" t="s">
        <v>32</v>
      </c>
      <c r="B37" s="20" t="s">
        <v>33</v>
      </c>
      <c r="C37" s="56"/>
      <c r="D37" s="57"/>
      <c r="E37" s="21"/>
      <c r="F37" s="21"/>
      <c r="G37" s="76"/>
      <c r="H37" s="77"/>
      <c r="I37" s="18"/>
      <c r="J37" s="4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18"/>
      <c r="J38" s="4"/>
    </row>
    <row r="39" spans="1:10" ht="27.75" customHeight="1" x14ac:dyDescent="0.25">
      <c r="A39" s="22"/>
      <c r="B39" s="62" t="s">
        <v>34</v>
      </c>
      <c r="C39" s="62"/>
      <c r="D39" s="62"/>
      <c r="E39" s="62"/>
      <c r="F39" s="62"/>
      <c r="G39" s="62"/>
      <c r="H39" s="62"/>
      <c r="I39" s="62"/>
      <c r="J39" s="4"/>
    </row>
  </sheetData>
  <sheetProtection algorithmName="SHA-512" hashValue="EZ8CCe9/ptxamTMaXiaEHqXI54XhOrbdonKoLP8yIcgkINEaH/tC2a+oAJFvoZccky4jmb2UvBTRtdgKxwQROA==" saltValue="nCH8wqiuokWypIcvS5hwrw==" spinCount="100000" sheet="1" objects="1" scenarios="1"/>
  <mergeCells count="28">
    <mergeCell ref="G31:H31"/>
    <mergeCell ref="G32:H32"/>
    <mergeCell ref="G33:H33"/>
    <mergeCell ref="A2:J2"/>
    <mergeCell ref="E5:F5"/>
    <mergeCell ref="G5:I5"/>
    <mergeCell ref="A5:A6"/>
    <mergeCell ref="B5:B6"/>
    <mergeCell ref="C5:C6"/>
    <mergeCell ref="D5:D6"/>
    <mergeCell ref="J5:J6"/>
    <mergeCell ref="A3:J3"/>
    <mergeCell ref="G37:H37"/>
    <mergeCell ref="C37:D37"/>
    <mergeCell ref="B27:H27"/>
    <mergeCell ref="A29:H29"/>
    <mergeCell ref="B39:I39"/>
    <mergeCell ref="C34:D34"/>
    <mergeCell ref="C35:D35"/>
    <mergeCell ref="C36:D36"/>
    <mergeCell ref="G34:H34"/>
    <mergeCell ref="G35:H35"/>
    <mergeCell ref="G36:H36"/>
    <mergeCell ref="C30:D30"/>
    <mergeCell ref="C31:D31"/>
    <mergeCell ref="C32:D32"/>
    <mergeCell ref="C33:D33"/>
    <mergeCell ref="G30:H30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Купавна Вилладж</vt:lpstr>
      <vt:lpstr>'Купавна Вилладж'!Область_печати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2022-04-20T13:33:48Z</cp:lastPrinted>
  <dcterms:created xsi:type="dcterms:W3CDTF">2015-06-05T18:19:34Z</dcterms:created>
  <dcterms:modified xsi:type="dcterms:W3CDTF">2022-07-11T07:19:55Z</dcterms:modified>
</cp:coreProperties>
</file>